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ves-storage-01\Подразделения_КЗО\ОКС\05 май\Дешова\14908-ф удорож не построен\"/>
    </mc:Choice>
  </mc:AlternateContent>
  <bookViews>
    <workbookView xWindow="0" yWindow="0" windowWidth="28140" windowHeight="10650"/>
  </bookViews>
  <sheets>
    <sheet name="расчет цены лота" sheetId="1" r:id="rId1"/>
  </sheets>
  <externalReferences>
    <externalReference r:id="rId2"/>
    <externalReference r:id="rId3"/>
  </externalReferences>
  <definedNames>
    <definedName name="ВЛ">[2]Лист3!$L$6:$L$10</definedName>
    <definedName name="Кпол">[2]Лист3!$L$12:$L$14</definedName>
    <definedName name="_xlnm.Print_Area" localSheetId="0">'расчет цены лота'!$A$1:$C$17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1" l="1"/>
  <c r="C11" i="1"/>
  <c r="C10" i="1"/>
  <c r="C14" i="1" s="1"/>
  <c r="A7" i="1"/>
  <c r="B2" i="1"/>
  <c r="C15" i="1" l="1"/>
  <c r="C16" i="1" s="1"/>
</calcChain>
</file>

<file path=xl/sharedStrings.xml><?xml version="1.0" encoding="utf-8"?>
<sst xmlns="http://schemas.openxmlformats.org/spreadsheetml/2006/main" count="18" uniqueCount="18">
  <si>
    <t>Составлен на основании сводного сметного расчета, утвержденного приказом №</t>
  </si>
  <si>
    <t>КС от         .2026</t>
  </si>
  <si>
    <t>"Об утверждении рабочего проекта"</t>
  </si>
  <si>
    <t xml:space="preserve">     РАСЧЕТ НАЧАЛЬНОЙ ЦЕНЫ ЛОТА</t>
  </si>
  <si>
    <t xml:space="preserve">на выполнение СМР, ПНР, оборудование по титулу: </t>
  </si>
  <si>
    <t>руб.</t>
  </si>
  <si>
    <t>№ п/п</t>
  </si>
  <si>
    <t>Наименование работ</t>
  </si>
  <si>
    <t xml:space="preserve"> стоимость работ                                     (тек. ценах)</t>
  </si>
  <si>
    <t>Оборудования</t>
  </si>
  <si>
    <t>СМР</t>
  </si>
  <si>
    <t>ПНР</t>
  </si>
  <si>
    <t xml:space="preserve">Прочие </t>
  </si>
  <si>
    <t>Итого</t>
  </si>
  <si>
    <t>НДС 22%</t>
  </si>
  <si>
    <t>Всего с НДС в текущих ценах</t>
  </si>
  <si>
    <t>Составил: гл.специалист</t>
  </si>
  <si>
    <t>_____________(Дешова Н.А.)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</si>
</sst>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1" applyFont="1"/>
    <xf numFmtId="0" fontId="2" fillId="0" borderId="0" xfId="1" applyFont="1" applyAlignment="1">
      <alignment horizontal="right" wrapText="1"/>
    </xf>
    <xf numFmtId="0" fontId="2" fillId="0" borderId="0" xfId="1" applyFont="1" applyAlignment="1"/>
    <xf numFmtId="0" fontId="3" fillId="0" borderId="0" xfId="1" applyFont="1" applyAlignment="1"/>
    <xf numFmtId="0" fontId="2" fillId="2" borderId="0" xfId="1" applyFont="1" applyFill="1" applyAlignment="1">
      <alignment horizontal="right" wrapText="1"/>
    </xf>
    <xf numFmtId="0" fontId="2" fillId="0" borderId="0" xfId="1" applyFont="1" applyFill="1"/>
    <xf numFmtId="0" fontId="4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center" vertical="center" wrapText="1"/>
    </xf>
    <xf numFmtId="0" fontId="2" fillId="0" borderId="0" xfId="1" applyFont="1" applyFill="1" applyAlignment="1">
      <alignment horizontal="right"/>
    </xf>
    <xf numFmtId="0" fontId="4" fillId="0" borderId="1" xfId="1" applyFont="1" applyFill="1" applyBorder="1" applyAlignment="1">
      <alignment horizontal="center" vertical="center" wrapText="1"/>
    </xf>
    <xf numFmtId="4" fontId="2" fillId="0" borderId="0" xfId="1" applyNumberFormat="1" applyFont="1"/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left" vertical="center" wrapText="1"/>
    </xf>
    <xf numFmtId="4" fontId="2" fillId="0" borderId="1" xfId="1" applyNumberFormat="1" applyFont="1" applyFill="1" applyBorder="1" applyAlignment="1">
      <alignment horizontal="right" vertical="center" wrapText="1"/>
    </xf>
    <xf numFmtId="0" fontId="2" fillId="0" borderId="1" xfId="1" applyFont="1" applyFill="1" applyBorder="1" applyAlignment="1">
      <alignment vertical="center" wrapText="1"/>
    </xf>
    <xf numFmtId="4" fontId="2" fillId="2" borderId="1" xfId="1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4" fillId="2" borderId="1" xfId="1" applyNumberFormat="1" applyFont="1" applyFill="1" applyBorder="1" applyAlignment="1">
      <alignment horizontal="right" vertical="center"/>
    </xf>
    <xf numFmtId="0" fontId="2" fillId="0" borderId="0" xfId="1" applyFont="1" applyBorder="1" applyAlignment="1">
      <alignment horizontal="center" wrapText="1"/>
    </xf>
    <xf numFmtId="4" fontId="2" fillId="0" borderId="0" xfId="1" applyNumberFormat="1" applyFont="1" applyBorder="1" applyAlignment="1">
      <alignment wrapText="1"/>
    </xf>
    <xf numFmtId="0" fontId="4" fillId="0" borderId="0" xfId="1" applyFont="1" applyBorder="1"/>
    <xf numFmtId="0" fontId="2" fillId="0" borderId="0" xfId="1" applyFont="1" applyBorder="1" applyAlignment="1">
      <alignment vertical="center" wrapText="1"/>
    </xf>
    <xf numFmtId="0" fontId="2" fillId="0" borderId="0" xfId="1" applyFont="1" applyFill="1" applyAlignment="1">
      <alignment vertical="justify" wrapText="1"/>
    </xf>
    <xf numFmtId="0" fontId="2" fillId="0" borderId="0" xfId="1" applyFont="1" applyBorder="1" applyAlignment="1">
      <alignment wrapText="1"/>
    </xf>
    <xf numFmtId="0" fontId="4" fillId="0" borderId="0" xfId="1" applyFont="1"/>
    <xf numFmtId="0" fontId="2" fillId="0" borderId="0" xfId="1" applyFont="1" applyBorder="1" applyAlignment="1">
      <alignment wrapText="1"/>
    </xf>
    <xf numFmtId="0" fontId="2" fillId="0" borderId="0" xfId="1" applyFont="1" applyAlignment="1">
      <alignment horizontal="left" vertical="justify" wrapText="1"/>
    </xf>
    <xf numFmtId="0" fontId="2" fillId="0" borderId="0" xfId="1" applyFont="1" applyAlignment="1">
      <alignment vertical="justify" wrapText="1"/>
    </xf>
    <xf numFmtId="0" fontId="2" fillId="0" borderId="0" xfId="1" applyFont="1" applyAlignment="1">
      <alignment vertical="justify"/>
    </xf>
  </cellXfs>
  <cellStyles count="2">
    <cellStyle name="Обычный" xfId="0" builtinId="0"/>
    <cellStyle name="Обычный_С № 2 от 22.11.08 к 1.09-Н ф.107,108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47;,%20&#1079;&#1072;&#1082;&#1083;&#1102;&#1095;&#1077;&#1085;&#1080;&#1077;%2014908-&#1060;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VETLANA\CS_R_Excel\&#1044;&#1054;&#1050;&#1059;&#1052;&#1045;&#1053;&#1058;\&#1042;&#1069;&#1057;\&#1057;&#1084;&#1077;&#1090;&#1072;%20&#1085;&#1072;%20&#1075;&#1077;&#1086;&#1076;&#1077;&#1079;&#1080;&#1102;%20&#1086;&#1073;&#1088;&#1072;&#1079;&#1077;&#1094;%20%20(&#1075;&#1077;&#1082;&#1090;&#1072;&#1088;&#1099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яснительная"/>
      <sheetName val="ПЗ от подрячика"/>
      <sheetName val="заключение"/>
      <sheetName val="монтаж 0,4"/>
      <sheetName val="демонтаж 0,4"/>
      <sheetName val="монтаж 10"/>
      <sheetName val="демонтаж 10"/>
      <sheetName val="данные"/>
      <sheetName val="проверка сср тек"/>
      <sheetName val="сср база"/>
      <sheetName val="удор_приказ"/>
      <sheetName val="расчет цены лота"/>
      <sheetName val="контроль "/>
      <sheetName val="под договор"/>
      <sheetName val="остато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G2" t="str">
            <v>I-352881</v>
          </cell>
        </row>
        <row r="12">
          <cell r="G12" t="str">
            <v>Строительство ВЛИ-0,38 кВ от оп. 20 ТП-464  ПС Чанки № 722, МО, г.о. Коломна, с. Нижнее Хорошово, ул. Фруктовая, з/у 8а, 50:34:0010510:1853</v>
          </cell>
        </row>
      </sheetData>
      <sheetData sheetId="8"/>
      <sheetData sheetId="9"/>
      <sheetData sheetId="10"/>
      <sheetData sheetId="11"/>
      <sheetData sheetId="12"/>
      <sheetData sheetId="13"/>
      <sheetData sheetId="14">
        <row r="15">
          <cell r="J15">
            <v>125472.41000000002</v>
          </cell>
          <cell r="K15">
            <v>9237.4500000000007</v>
          </cell>
          <cell r="L15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сентябрь 2024"/>
    </sheetNames>
    <sheetDataSet>
      <sheetData sheetId="0"/>
      <sheetData sheetId="1"/>
      <sheetData sheetId="2">
        <row r="6">
          <cell r="L6" t="str">
            <v>ВЛИ-0,4кВ</v>
          </cell>
        </row>
        <row r="7">
          <cell r="L7" t="str">
            <v>ВЛЗ-6кВ</v>
          </cell>
        </row>
        <row r="8">
          <cell r="L8" t="str">
            <v>ВЛЗ-10кВ</v>
          </cell>
        </row>
        <row r="9">
          <cell r="L9" t="str">
            <v>ВЛЗ-6кВ и ВЛИ-0,4кВ</v>
          </cell>
        </row>
        <row r="10">
          <cell r="L10" t="str">
            <v>ВЛЗ-10кВ и ВЛИ-0,4кВ</v>
          </cell>
        </row>
        <row r="12">
          <cell r="L12">
            <v>1.5</v>
          </cell>
        </row>
        <row r="13">
          <cell r="L13">
            <v>1.2</v>
          </cell>
        </row>
        <row r="14">
          <cell r="L14">
            <v>1.1000000000000001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G23"/>
  <sheetViews>
    <sheetView tabSelected="1" view="pageBreakPreview" topLeftCell="A4" zoomScale="95" zoomScaleNormal="100" zoomScaleSheetLayoutView="95" workbookViewId="0">
      <selection activeCell="C16" sqref="C16"/>
    </sheetView>
  </sheetViews>
  <sheetFormatPr defaultColWidth="8.85546875" defaultRowHeight="15.75" x14ac:dyDescent="0.25"/>
  <cols>
    <col min="1" max="1" width="5.42578125" style="1" customWidth="1"/>
    <col min="2" max="2" width="33.42578125" style="1" customWidth="1"/>
    <col min="3" max="3" width="36.28515625" style="1" customWidth="1"/>
    <col min="4" max="4" width="4.42578125" style="1" customWidth="1"/>
    <col min="5" max="5" width="8.85546875" style="1"/>
    <col min="6" max="6" width="12.28515625" style="1" customWidth="1"/>
    <col min="7" max="7" width="11.7109375" style="1" bestFit="1" customWidth="1"/>
    <col min="8" max="16384" width="8.85546875" style="1"/>
  </cols>
  <sheetData>
    <row r="1" spans="1:7" ht="47.25" x14ac:dyDescent="0.25">
      <c r="C1" s="2" t="s">
        <v>0</v>
      </c>
    </row>
    <row r="2" spans="1:7" x14ac:dyDescent="0.25">
      <c r="A2" s="3"/>
      <c r="B2" s="4" t="str">
        <f>[1]данные!G2</f>
        <v>I-352881</v>
      </c>
      <c r="C2" s="5" t="s">
        <v>1</v>
      </c>
      <c r="D2" s="3"/>
    </row>
    <row r="3" spans="1:7" ht="14.25" customHeight="1" x14ac:dyDescent="0.25">
      <c r="A3" s="6"/>
      <c r="B3" s="6"/>
      <c r="C3" s="6" t="s">
        <v>2</v>
      </c>
      <c r="D3" s="6"/>
    </row>
    <row r="4" spans="1:7" ht="18.75" customHeight="1" x14ac:dyDescent="0.25">
      <c r="A4" s="6"/>
      <c r="B4" s="6"/>
      <c r="C4" s="6"/>
      <c r="D4" s="6"/>
    </row>
    <row r="5" spans="1:7" ht="60.75" customHeight="1" x14ac:dyDescent="0.25">
      <c r="A5" s="7" t="s">
        <v>3</v>
      </c>
      <c r="B5" s="8"/>
      <c r="C5" s="8"/>
      <c r="D5" s="6"/>
    </row>
    <row r="6" spans="1:7" ht="20.25" customHeight="1" x14ac:dyDescent="0.25">
      <c r="A6" s="7" t="s">
        <v>4</v>
      </c>
      <c r="B6" s="7"/>
      <c r="C6" s="7"/>
      <c r="D6" s="6"/>
    </row>
    <row r="7" spans="1:7" ht="67.5" customHeight="1" x14ac:dyDescent="0.25">
      <c r="A7" s="7" t="str">
        <f>[1]данные!G12</f>
        <v>Строительство ВЛИ-0,38 кВ от оп. 20 ТП-464  ПС Чанки № 722, МО, г.о. Коломна, с. Нижнее Хорошово, ул. Фруктовая, з/у 8а, 50:34:0010510:1853</v>
      </c>
      <c r="B7" s="7"/>
      <c r="C7" s="7"/>
      <c r="D7" s="6"/>
    </row>
    <row r="8" spans="1:7" ht="19.899999999999999" customHeight="1" x14ac:dyDescent="0.25">
      <c r="A8" s="6"/>
      <c r="B8" s="6"/>
      <c r="C8" s="9" t="s">
        <v>5</v>
      </c>
    </row>
    <row r="9" spans="1:7" ht="31.5" x14ac:dyDescent="0.25">
      <c r="A9" s="10" t="s">
        <v>6</v>
      </c>
      <c r="B9" s="10" t="s">
        <v>7</v>
      </c>
      <c r="C9" s="10" t="s">
        <v>8</v>
      </c>
      <c r="G9" s="11"/>
    </row>
    <row r="10" spans="1:7" ht="30.75" customHeight="1" x14ac:dyDescent="0.25">
      <c r="A10" s="12">
        <v>1</v>
      </c>
      <c r="B10" s="13" t="s">
        <v>9</v>
      </c>
      <c r="C10" s="14">
        <f>[1]остаток!L15</f>
        <v>0</v>
      </c>
      <c r="F10" s="11"/>
      <c r="G10" s="11"/>
    </row>
    <row r="11" spans="1:7" ht="39" customHeight="1" x14ac:dyDescent="0.25">
      <c r="A11" s="12">
        <v>2</v>
      </c>
      <c r="B11" s="15" t="s">
        <v>10</v>
      </c>
      <c r="C11" s="16">
        <f>[1]остаток!J15</f>
        <v>125472.41000000002</v>
      </c>
      <c r="F11" s="11"/>
    </row>
    <row r="12" spans="1:7" ht="39" customHeight="1" x14ac:dyDescent="0.25">
      <c r="A12" s="12">
        <v>3</v>
      </c>
      <c r="B12" s="15" t="s">
        <v>11</v>
      </c>
      <c r="C12" s="16">
        <f>[1]остаток!K15</f>
        <v>9237.4500000000007</v>
      </c>
      <c r="F12" s="11"/>
    </row>
    <row r="13" spans="1:7" ht="34.5" customHeight="1" x14ac:dyDescent="0.25">
      <c r="A13" s="12">
        <v>4</v>
      </c>
      <c r="B13" s="17" t="s">
        <v>12</v>
      </c>
      <c r="C13" s="16"/>
      <c r="F13" s="11"/>
    </row>
    <row r="14" spans="1:7" ht="24.6" customHeight="1" x14ac:dyDescent="0.25">
      <c r="A14" s="12">
        <v>5</v>
      </c>
      <c r="B14" s="15" t="s">
        <v>13</v>
      </c>
      <c r="C14" s="18">
        <f>SUM(C10:C13)</f>
        <v>134709.86000000002</v>
      </c>
      <c r="F14" s="11"/>
    </row>
    <row r="15" spans="1:7" ht="24.6" customHeight="1" x14ac:dyDescent="0.25">
      <c r="A15" s="12">
        <v>6</v>
      </c>
      <c r="B15" s="15" t="s">
        <v>14</v>
      </c>
      <c r="C15" s="18">
        <f>ROUND(C14*0.22,2)</f>
        <v>29636.17</v>
      </c>
      <c r="F15" s="11"/>
    </row>
    <row r="16" spans="1:7" ht="24.6" customHeight="1" x14ac:dyDescent="0.25">
      <c r="A16" s="12">
        <v>7</v>
      </c>
      <c r="B16" s="15" t="s">
        <v>15</v>
      </c>
      <c r="C16" s="18">
        <f>C14+C15</f>
        <v>164346.03000000003</v>
      </c>
      <c r="F16" s="11"/>
    </row>
    <row r="17" spans="1:7" s="3" customFormat="1" ht="59.25" customHeight="1" x14ac:dyDescent="0.25">
      <c r="A17" s="19"/>
      <c r="B17" s="19" t="s">
        <v>16</v>
      </c>
      <c r="C17" s="20" t="s">
        <v>17</v>
      </c>
    </row>
    <row r="18" spans="1:7" ht="40.9" customHeight="1" x14ac:dyDescent="0.25">
      <c r="A18" s="21"/>
      <c r="B18" s="21"/>
      <c r="F18" s="22"/>
      <c r="G18" s="22"/>
    </row>
    <row r="19" spans="1:7" ht="87.75" customHeight="1" x14ac:dyDescent="0.25">
      <c r="A19" s="23"/>
      <c r="B19" s="23"/>
      <c r="C19" s="23"/>
      <c r="D19" s="23"/>
      <c r="F19" s="24"/>
      <c r="G19" s="24"/>
    </row>
    <row r="20" spans="1:7" ht="46.5" customHeight="1" x14ac:dyDescent="0.25">
      <c r="A20" s="6"/>
      <c r="B20" s="6"/>
      <c r="C20" s="6"/>
      <c r="D20" s="6"/>
      <c r="F20" s="24"/>
      <c r="G20" s="24"/>
    </row>
    <row r="21" spans="1:7" x14ac:dyDescent="0.25">
      <c r="A21" s="25"/>
      <c r="F21" s="26"/>
      <c r="G21" s="26"/>
    </row>
    <row r="22" spans="1:7" ht="31.5" customHeight="1" x14ac:dyDescent="0.25">
      <c r="A22" s="27"/>
      <c r="B22" s="27"/>
      <c r="C22" s="27"/>
      <c r="D22" s="27"/>
    </row>
    <row r="23" spans="1:7" ht="10.9" customHeight="1" x14ac:dyDescent="0.25">
      <c r="B23" s="28"/>
      <c r="C23" s="29"/>
    </row>
  </sheetData>
  <mergeCells count="10">
    <mergeCell ref="F20:G20"/>
    <mergeCell ref="A22:D22"/>
    <mergeCell ref="B23:C23"/>
    <mergeCell ref="A5:C5"/>
    <mergeCell ref="A6:C6"/>
    <mergeCell ref="A7:C7"/>
    <mergeCell ref="A18:B18"/>
    <mergeCell ref="F18:G18"/>
    <mergeCell ref="A19:D19"/>
    <mergeCell ref="F19:G19"/>
  </mergeCells>
  <pageMargins left="1.1811023622047245" right="0.78740157480314965" top="0.59055118110236227" bottom="0.59055118110236227" header="0.51181102362204722" footer="0.51181102362204722"/>
  <pageSetup paperSize="9" orientation="portrait" r:id="rId1"/>
  <headerFooter alignWithMargins="0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цены лота</vt:lpstr>
      <vt:lpstr>'расчет цены лота'!Область_печати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Дешова Наталья Александровна</dc:creator>
  <cp:lastModifiedBy>Дешова Наталья Александровна</cp:lastModifiedBy>
  <dcterms:created xsi:type="dcterms:W3CDTF">2026-04-30T06:41:53Z</dcterms:created>
  <dcterms:modified xsi:type="dcterms:W3CDTF">2026-04-30T06:43:57Z</dcterms:modified>
</cp:coreProperties>
</file>